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Герасимова" sheetId="3" r:id="rId2"/>
    <sheet name="Глебова" sheetId="9" r:id="rId3"/>
    <sheet name="Горшенин" sheetId="10" r:id="rId4"/>
    <sheet name="Иванова" sheetId="11" r:id="rId5"/>
    <sheet name="Мухтарова" sheetId="12" r:id="rId6"/>
    <sheet name="Николаев" sheetId="13" r:id="rId7"/>
    <sheet name="Одинаев" sheetId="14" r:id="rId8"/>
    <sheet name="Панина" sheetId="15" r:id="rId9"/>
    <sheet name="Прокопьев" sheetId="16" r:id="rId10"/>
    <sheet name="Рябова" sheetId="17" r:id="rId11"/>
    <sheet name="Савицкий" sheetId="18" r:id="rId12"/>
    <sheet name="Халитов" sheetId="19" r:id="rId13"/>
    <sheet name="Шкребтан" sheetId="20" r:id="rId14"/>
    <sheet name="Яковлев" sheetId="21" r:id="rId15"/>
  </sheets>
  <calcPr calcId="152511"/>
</workbook>
</file>

<file path=xl/calcChain.xml><?xml version="1.0" encoding="utf-8"?>
<calcChain xmlns="http://schemas.openxmlformats.org/spreadsheetml/2006/main">
  <c r="I23" i="2" l="1"/>
  <c r="I20" i="2" l="1"/>
  <c r="I21" i="2"/>
  <c r="I11" i="2"/>
  <c r="I9" i="2" l="1"/>
  <c r="I10" i="2" l="1"/>
  <c r="I12" i="2"/>
  <c r="I13" i="2"/>
  <c r="I14" i="2"/>
  <c r="I15" i="2"/>
  <c r="I16" i="2"/>
  <c r="I17" i="2"/>
  <c r="I18" i="2"/>
  <c r="I19" i="2"/>
  <c r="I22" i="2"/>
  <c r="I8" i="2"/>
  <c r="H25" i="2"/>
  <c r="G25" i="2"/>
  <c r="F25" i="2"/>
  <c r="E25" i="2"/>
  <c r="D25" i="2"/>
  <c r="C25" i="2"/>
  <c r="H24" i="2"/>
  <c r="G24" i="2"/>
  <c r="F24" i="2"/>
  <c r="E24" i="2"/>
  <c r="D24" i="2"/>
  <c r="C24" i="2"/>
  <c r="H23" i="2"/>
  <c r="G23" i="2"/>
  <c r="F23" i="2"/>
  <c r="E23" i="2"/>
  <c r="D23" i="2"/>
  <c r="C23" i="2"/>
</calcChain>
</file>

<file path=xl/sharedStrings.xml><?xml version="1.0" encoding="utf-8"?>
<sst xmlns="http://schemas.openxmlformats.org/spreadsheetml/2006/main" count="44" uniqueCount="33">
  <si>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</si>
  <si>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</si>
  <si>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</si>
  <si>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</si>
  <si>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</si>
  <si>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</si>
  <si>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</si>
  <si>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 xml:space="preserve">К.Р №2 </t>
  </si>
  <si>
    <t>К.Р №3</t>
  </si>
  <si>
    <t>К.Р №4</t>
  </si>
  <si>
    <t>АНГЛИЙСКИЙ ЯЗЫК</t>
  </si>
  <si>
    <t>Михайлова О.А.</t>
  </si>
  <si>
    <t>Герасимова Камила</t>
  </si>
  <si>
    <t xml:space="preserve">К.Р №1 </t>
  </si>
  <si>
    <t>0т</t>
  </si>
  <si>
    <t>выход монит</t>
  </si>
  <si>
    <t xml:space="preserve">вход монит </t>
  </si>
  <si>
    <t>2015-2016</t>
  </si>
  <si>
    <t>4А</t>
  </si>
  <si>
    <t>Мухтарова Патимат</t>
  </si>
  <si>
    <t>Глебова Алена</t>
  </si>
  <si>
    <t>Иванова Сааскылаана</t>
  </si>
  <si>
    <t>Николаев Дьулустан</t>
  </si>
  <si>
    <t>Одинаев Мансур</t>
  </si>
  <si>
    <t>Панина Анастасия</t>
  </si>
  <si>
    <t>Прокопьев Артем</t>
  </si>
  <si>
    <t>Похомов Роман</t>
  </si>
  <si>
    <t>Рябова Лилия</t>
  </si>
  <si>
    <t>Савицкий Константин</t>
  </si>
  <si>
    <t>Халитов Федор</t>
  </si>
  <si>
    <t>Шкребтан Ксения</t>
  </si>
  <si>
    <t>Горшенин Константин</t>
  </si>
  <si>
    <t>Яковлев Виталий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</si>
</sst>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 wrapText="1" shrinkToFit="1"/>
      <protection hidden="1"/>
    </xf>
    <xf numFmtId="0" fontId="4" fillId="0" borderId="2" xfId="0" applyFont="1" applyFill="1" applyBorder="1" applyAlignment="1" applyProtection="1">
      <alignment horizontal="center" vertical="center" wrapText="1" shrinkToFit="1"/>
      <protection hidden="1"/>
    </xf>
    <xf numFmtId="2" fontId="0" fillId="0" borderId="1" xfId="0" applyNumberFormat="1" applyBorder="1" applyAlignment="1">
      <alignment horizontal="center" vertical="justify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2" fillId="0" borderId="0" xfId="0" applyFont="1" applyBorder="1" applyAlignment="1" applyProtection="1">
      <alignment horizontal="center" textRotation="90" wrapText="1"/>
      <protection hidden="1"/>
    </xf>
    <xf numFmtId="14" fontId="4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4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4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>
      <alignment vertical="top" wrapText="1"/>
    </xf>
    <xf numFmtId="1" fontId="7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0" fontId="7" fillId="0" borderId="3" xfId="1" applyFont="1" applyBorder="1" applyAlignment="1">
      <alignment vertical="top" wrapText="1"/>
    </xf>
    <xf numFmtId="164" fontId="7" fillId="0" borderId="1" xfId="1" applyNumberFormat="1" applyFont="1" applyBorder="1" applyAlignment="1">
      <alignment horizontal="center" vertical="justify"/>
    </xf>
    <xf numFmtId="0" fontId="1" fillId="0" borderId="4" xfId="0" applyFont="1" applyBorder="1" applyAlignment="1">
      <alignment vertical="top" wrapText="1"/>
    </xf>
    <xf numFmtId="1" fontId="4" fillId="2" borderId="2" xfId="0" applyNumberFormat="1" applyFont="1" applyFill="1" applyBorder="1" applyAlignment="1" applyProtection="1">
      <alignment horizontal="center" vertical="justify" wrapText="1" shrinkToFit="1"/>
      <protection hidden="1"/>
    </xf>
    <xf numFmtId="0" fontId="1" fillId="0" borderId="6" xfId="0" applyFont="1" applyBorder="1" applyAlignment="1">
      <alignment vertical="top" wrapText="1"/>
    </xf>
    <xf numFmtId="0" fontId="4" fillId="2" borderId="7" xfId="0" applyFont="1" applyFill="1" applyBorder="1"/>
    <xf numFmtId="0" fontId="0" fillId="0" borderId="5" xfId="0" applyBorder="1"/>
    <xf numFmtId="0" fontId="0" fillId="0" borderId="8" xfId="0" applyFill="1" applyBorder="1"/>
    <xf numFmtId="0" fontId="0" fillId="0" borderId="9" xfId="0" applyFill="1" applyBorder="1"/>
    <xf numFmtId="0" fontId="2" fillId="0" borderId="0" xfId="0" applyFont="1" applyAlignment="1" applyProtection="1">
      <alignment horizontal="center" textRotation="90" wrapText="1"/>
      <protection hidden="1"/>
    </xf>
    <xf numFmtId="0" fontId="2" fillId="0" borderId="0" xfId="0" applyFont="1" applyBorder="1" applyAlignment="1" applyProtection="1">
      <alignment horizontal="center" textRotation="90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7" fillId="0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aseline="0"/>
              <a:t>4 а 2015-2016 уч год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работы'!$B$8:$B$20</c:f>
              <c:strCache>
                <c:ptCount val="13"/>
                <c:pt idx="0">
                  <c:v>Герасимова Камила</c:v>
                </c:pt>
                <c:pt idx="1">
                  <c:v>Глебова Алена</c:v>
                </c:pt>
                <c:pt idx="2">
                  <c:v>Горшенин Константин</c:v>
                </c:pt>
                <c:pt idx="3">
                  <c:v>Иванова Сааскылаана</c:v>
                </c:pt>
                <c:pt idx="4">
                  <c:v>Мухтарова Патимат</c:v>
                </c:pt>
                <c:pt idx="5">
                  <c:v>Николаев Дьулустан</c:v>
                </c:pt>
                <c:pt idx="6">
                  <c:v>Одинаев Мансур</c:v>
                </c:pt>
                <c:pt idx="7">
                  <c:v>Панина Анастасия</c:v>
                </c:pt>
                <c:pt idx="8">
                  <c:v>Прокопьев Артем</c:v>
                </c:pt>
                <c:pt idx="9">
                  <c:v>Похомов Роман</c:v>
                </c:pt>
                <c:pt idx="10">
                  <c:v>Рябова Лилия</c:v>
                </c:pt>
                <c:pt idx="11">
                  <c:v>Савицкий Константин</c:v>
                </c:pt>
                <c:pt idx="12">
                  <c:v>Халитов Федор</c:v>
                </c:pt>
              </c:strCache>
            </c:strRef>
          </c:cat>
          <c:val>
            <c:numRef>
              <c:f>'контрольные работы'!$C$8:$C$22</c:f>
              <c:numCache>
                <c:formatCode>0</c:formatCode>
                <c:ptCount val="15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0</c:v>
                </c:pt>
                <c:pt idx="4">
                  <c:v>5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5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2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работы'!$B$8:$B$20</c:f>
              <c:strCache>
                <c:ptCount val="13"/>
                <c:pt idx="0">
                  <c:v>Герасимова Камила</c:v>
                </c:pt>
                <c:pt idx="1">
                  <c:v>Глебова Алена</c:v>
                </c:pt>
                <c:pt idx="2">
                  <c:v>Горшенин Константин</c:v>
                </c:pt>
                <c:pt idx="3">
                  <c:v>Иванова Сааскылаана</c:v>
                </c:pt>
                <c:pt idx="4">
                  <c:v>Мухтарова Патимат</c:v>
                </c:pt>
                <c:pt idx="5">
                  <c:v>Николаев Дьулустан</c:v>
                </c:pt>
                <c:pt idx="6">
                  <c:v>Одинаев Мансур</c:v>
                </c:pt>
                <c:pt idx="7">
                  <c:v>Панина Анастасия</c:v>
                </c:pt>
                <c:pt idx="8">
                  <c:v>Прокопьев Артем</c:v>
                </c:pt>
                <c:pt idx="9">
                  <c:v>Похомов Роман</c:v>
                </c:pt>
                <c:pt idx="10">
                  <c:v>Рябова Лилия</c:v>
                </c:pt>
                <c:pt idx="11">
                  <c:v>Савицкий Константин</c:v>
                </c:pt>
                <c:pt idx="12">
                  <c:v>Халитов Федор</c:v>
                </c:pt>
              </c:strCache>
            </c:strRef>
          </c:cat>
          <c:val>
            <c:numRef>
              <c:f>'контрольные работы'!$D$8:$D$22</c:f>
              <c:numCache>
                <c:formatCode>0</c:formatCode>
                <c:ptCount val="15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0</c:v>
                </c:pt>
                <c:pt idx="9">
                  <c:v>5</c:v>
                </c:pt>
                <c:pt idx="10">
                  <c:v>5</c:v>
                </c:pt>
                <c:pt idx="11">
                  <c:v>0</c:v>
                </c:pt>
                <c:pt idx="12">
                  <c:v>0</c:v>
                </c:pt>
                <c:pt idx="13">
                  <c:v>4</c:v>
                </c:pt>
                <c:pt idx="14">
                  <c:v>3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работы'!$B$8:$B$20</c:f>
              <c:strCache>
                <c:ptCount val="13"/>
                <c:pt idx="0">
                  <c:v>Герасимова Камила</c:v>
                </c:pt>
                <c:pt idx="1">
                  <c:v>Глебова Алена</c:v>
                </c:pt>
                <c:pt idx="2">
                  <c:v>Горшенин Константин</c:v>
                </c:pt>
                <c:pt idx="3">
                  <c:v>Иванова Сааскылаана</c:v>
                </c:pt>
                <c:pt idx="4">
                  <c:v>Мухтарова Патимат</c:v>
                </c:pt>
                <c:pt idx="5">
                  <c:v>Николаев Дьулустан</c:v>
                </c:pt>
                <c:pt idx="6">
                  <c:v>Одинаев Мансур</c:v>
                </c:pt>
                <c:pt idx="7">
                  <c:v>Панина Анастасия</c:v>
                </c:pt>
                <c:pt idx="8">
                  <c:v>Прокопьев Артем</c:v>
                </c:pt>
                <c:pt idx="9">
                  <c:v>Похомов Роман</c:v>
                </c:pt>
                <c:pt idx="10">
                  <c:v>Рябова Лилия</c:v>
                </c:pt>
                <c:pt idx="11">
                  <c:v>Савицкий Константин</c:v>
                </c:pt>
                <c:pt idx="12">
                  <c:v>Халитов Федор</c:v>
                </c:pt>
              </c:strCache>
            </c:strRef>
          </c:cat>
          <c:val>
            <c:numRef>
              <c:f>'контрольные работы'!$E$8:$E$22</c:f>
              <c:numCache>
                <c:formatCode>0</c:formatCode>
                <c:ptCount val="15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</c:numCache>
            </c:numRef>
          </c:val>
        </c:ser>
        <c:ser>
          <c:idx val="4"/>
          <c:order val="3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работы'!$B$8:$B$20</c:f>
              <c:strCache>
                <c:ptCount val="13"/>
                <c:pt idx="0">
                  <c:v>Герасимова Камила</c:v>
                </c:pt>
                <c:pt idx="1">
                  <c:v>Глебова Алена</c:v>
                </c:pt>
                <c:pt idx="2">
                  <c:v>Горшенин Константин</c:v>
                </c:pt>
                <c:pt idx="3">
                  <c:v>Иванова Сааскылаана</c:v>
                </c:pt>
                <c:pt idx="4">
                  <c:v>Мухтарова Патимат</c:v>
                </c:pt>
                <c:pt idx="5">
                  <c:v>Николаев Дьулустан</c:v>
                </c:pt>
                <c:pt idx="6">
                  <c:v>Одинаев Мансур</c:v>
                </c:pt>
                <c:pt idx="7">
                  <c:v>Панина Анастасия</c:v>
                </c:pt>
                <c:pt idx="8">
                  <c:v>Прокопьев Артем</c:v>
                </c:pt>
                <c:pt idx="9">
                  <c:v>Похомов Роман</c:v>
                </c:pt>
                <c:pt idx="10">
                  <c:v>Рябова Лилия</c:v>
                </c:pt>
                <c:pt idx="11">
                  <c:v>Савицкий Константин</c:v>
                </c:pt>
                <c:pt idx="12">
                  <c:v>Халитов Федор</c:v>
                </c:pt>
              </c:strCache>
            </c:strRef>
          </c:cat>
          <c:val>
            <c:numRef>
              <c:f>'контрольные работы'!$F$8:$F$22</c:f>
              <c:numCache>
                <c:formatCode>0</c:formatCode>
                <c:ptCount val="15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5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5</c:v>
                </c:pt>
                <c:pt idx="14">
                  <c:v>3</c:v>
                </c:pt>
              </c:numCache>
            </c:numRef>
          </c:val>
        </c:ser>
        <c:ser>
          <c:idx val="5"/>
          <c:order val="4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работы'!$B$8:$B$20</c:f>
              <c:strCache>
                <c:ptCount val="13"/>
                <c:pt idx="0">
                  <c:v>Герасимова Камила</c:v>
                </c:pt>
                <c:pt idx="1">
                  <c:v>Глебова Алена</c:v>
                </c:pt>
                <c:pt idx="2">
                  <c:v>Горшенин Константин</c:v>
                </c:pt>
                <c:pt idx="3">
                  <c:v>Иванова Сааскылаана</c:v>
                </c:pt>
                <c:pt idx="4">
                  <c:v>Мухтарова Патимат</c:v>
                </c:pt>
                <c:pt idx="5">
                  <c:v>Николаев Дьулустан</c:v>
                </c:pt>
                <c:pt idx="6">
                  <c:v>Одинаев Мансур</c:v>
                </c:pt>
                <c:pt idx="7">
                  <c:v>Панина Анастасия</c:v>
                </c:pt>
                <c:pt idx="8">
                  <c:v>Прокопьев Артем</c:v>
                </c:pt>
                <c:pt idx="9">
                  <c:v>Похомов Роман</c:v>
                </c:pt>
                <c:pt idx="10">
                  <c:v>Рябова Лилия</c:v>
                </c:pt>
                <c:pt idx="11">
                  <c:v>Савицкий Константин</c:v>
                </c:pt>
                <c:pt idx="12">
                  <c:v>Халитов Федор</c:v>
                </c:pt>
              </c:strCache>
            </c:strRef>
          </c:cat>
          <c:val>
            <c:numRef>
              <c:f>'контрольные работы'!$G$8:$G$22</c:f>
              <c:numCache>
                <c:formatCode>0</c:formatCode>
                <c:ptCount val="15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  <c:pt idx="14">
                  <c:v>2</c:v>
                </c:pt>
              </c:numCache>
            </c:numRef>
          </c:val>
        </c:ser>
        <c:ser>
          <c:idx val="6"/>
          <c:order val="5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работы'!$B$8:$B$20</c:f>
              <c:strCache>
                <c:ptCount val="13"/>
                <c:pt idx="0">
                  <c:v>Герасимова Камила</c:v>
                </c:pt>
                <c:pt idx="1">
                  <c:v>Глебова Алена</c:v>
                </c:pt>
                <c:pt idx="2">
                  <c:v>Горшенин Константин</c:v>
                </c:pt>
                <c:pt idx="3">
                  <c:v>Иванова Сааскылаана</c:v>
                </c:pt>
                <c:pt idx="4">
                  <c:v>Мухтарова Патимат</c:v>
                </c:pt>
                <c:pt idx="5">
                  <c:v>Николаев Дьулустан</c:v>
                </c:pt>
                <c:pt idx="6">
                  <c:v>Одинаев Мансур</c:v>
                </c:pt>
                <c:pt idx="7">
                  <c:v>Панина Анастасия</c:v>
                </c:pt>
                <c:pt idx="8">
                  <c:v>Прокопьев Артем</c:v>
                </c:pt>
                <c:pt idx="9">
                  <c:v>Похомов Роман</c:v>
                </c:pt>
                <c:pt idx="10">
                  <c:v>Рябова Лилия</c:v>
                </c:pt>
                <c:pt idx="11">
                  <c:v>Савицкий Константин</c:v>
                </c:pt>
                <c:pt idx="12">
                  <c:v>Халитов Федор</c:v>
                </c:pt>
              </c:strCache>
            </c:strRef>
          </c:cat>
          <c:val>
            <c:numRef>
              <c:f>'контрольные работы'!$H$8:$H$22</c:f>
              <c:numCache>
                <c:formatCode>0</c:formatCode>
                <c:ptCount val="15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010704"/>
        <c:axId val="183090568"/>
      </c:barChart>
      <c:catAx>
        <c:axId val="20301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090568"/>
        <c:crosses val="autoZero"/>
        <c:auto val="1"/>
        <c:lblAlgn val="ctr"/>
        <c:lblOffset val="100"/>
        <c:noMultiLvlLbl val="0"/>
      </c:catAx>
      <c:valAx>
        <c:axId val="18309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01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Герасимова Камила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работы'!$C$8:$H$8</c:f>
              <c:numCache>
                <c:formatCode>0</c:formatCode>
                <c:ptCount val="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121152"/>
        <c:axId val="203130752"/>
      </c:barChart>
      <c:catAx>
        <c:axId val="20312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130752"/>
        <c:crosses val="autoZero"/>
        <c:auto val="1"/>
        <c:lblAlgn val="ctr"/>
        <c:lblOffset val="100"/>
        <c:noMultiLvlLbl val="0"/>
      </c:catAx>
      <c:valAx>
        <c:axId val="20313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121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работы'!$B$9</c:f>
              <c:strCache>
                <c:ptCount val="1"/>
                <c:pt idx="0">
                  <c:v>Глебова Алена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работы'!$C$9:$H$9</c:f>
              <c:numCache>
                <c:formatCode>0</c:formatCode>
                <c:ptCount val="6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276368"/>
        <c:axId val="203276752"/>
      </c:barChart>
      <c:catAx>
        <c:axId val="20327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276752"/>
        <c:crosses val="autoZero"/>
        <c:auto val="1"/>
        <c:lblAlgn val="ctr"/>
        <c:lblOffset val="100"/>
        <c:noMultiLvlLbl val="0"/>
      </c:catAx>
      <c:valAx>
        <c:axId val="20327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276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Горшенин Константин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работы'!$C$10:$H$10</c:f>
              <c:numCache>
                <c:formatCode>0</c:formatCode>
                <c:ptCount val="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094128"/>
        <c:axId val="203309408"/>
      </c:barChart>
      <c:catAx>
        <c:axId val="203094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309408"/>
        <c:crosses val="autoZero"/>
        <c:auto val="1"/>
        <c:lblAlgn val="ctr"/>
        <c:lblOffset val="100"/>
        <c:noMultiLvlLbl val="0"/>
      </c:catAx>
      <c:valAx>
        <c:axId val="20330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094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Иванова Сааскылаана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работы'!$B$11:$C$11</c:f>
              <c:strCache>
                <c:ptCount val="2"/>
                <c:pt idx="0">
                  <c:v>Иванова Сааскылаана</c:v>
                </c:pt>
                <c:pt idx="1">
                  <c:v>0т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работы'!$D$11:$H$11</c:f>
              <c:numCache>
                <c:formatCode>0</c:formatCode>
                <c:ptCount val="5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580824"/>
        <c:axId val="203735048"/>
      </c:barChart>
      <c:catAx>
        <c:axId val="20358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35048"/>
        <c:crosses val="autoZero"/>
        <c:auto val="1"/>
        <c:lblAlgn val="ctr"/>
        <c:lblOffset val="100"/>
        <c:noMultiLvlLbl val="0"/>
      </c:catAx>
      <c:valAx>
        <c:axId val="203735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580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работы'!$B$12</c:f>
              <c:strCache>
                <c:ptCount val="1"/>
                <c:pt idx="0">
                  <c:v>Мухтарова Патимат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работы'!$C$12:$H$12</c:f>
              <c:numCache>
                <c:formatCode>0</c:formatCode>
                <c:ptCount val="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735832"/>
        <c:axId val="203736224"/>
      </c:barChart>
      <c:catAx>
        <c:axId val="203735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36224"/>
        <c:crosses val="autoZero"/>
        <c:auto val="1"/>
        <c:lblAlgn val="ctr"/>
        <c:lblOffset val="100"/>
        <c:noMultiLvlLbl val="0"/>
      </c:catAx>
      <c:valAx>
        <c:axId val="20373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35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Николаев Дьулустан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работы'!$C$13:$H$13</c:f>
              <c:numCache>
                <c:formatCode>0</c:formatCode>
                <c:ptCount val="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737008"/>
        <c:axId val="203737400"/>
      </c:barChart>
      <c:catAx>
        <c:axId val="20373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37400"/>
        <c:crosses val="autoZero"/>
        <c:auto val="1"/>
        <c:lblAlgn val="ctr"/>
        <c:lblOffset val="100"/>
        <c:noMultiLvlLbl val="0"/>
      </c:catAx>
      <c:valAx>
        <c:axId val="20373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37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работы'!$B$14</c:f>
              <c:strCache>
                <c:ptCount val="1"/>
                <c:pt idx="0">
                  <c:v>Одинаев Мансур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работы'!$C$14:$H$14</c:f>
              <c:numCache>
                <c:formatCode>0</c:formatCode>
                <c:ptCount val="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738184"/>
        <c:axId val="203738576"/>
      </c:barChart>
      <c:catAx>
        <c:axId val="203738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38576"/>
        <c:crosses val="autoZero"/>
        <c:auto val="1"/>
        <c:lblAlgn val="ctr"/>
        <c:lblOffset val="100"/>
        <c:noMultiLvlLbl val="0"/>
      </c:catAx>
      <c:valAx>
        <c:axId val="20373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38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Панина Анастасия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работы'!$C$15:$H$15</c:f>
              <c:numCache>
                <c:formatCode>0</c:formatCode>
                <c:ptCount val="6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739360"/>
        <c:axId val="203739752"/>
      </c:barChart>
      <c:catAx>
        <c:axId val="20373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39752"/>
        <c:crosses val="autoZero"/>
        <c:auto val="1"/>
        <c:lblAlgn val="ctr"/>
        <c:lblOffset val="100"/>
        <c:noMultiLvlLbl val="0"/>
      </c:catAx>
      <c:valAx>
        <c:axId val="20373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39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Прокопьев Артем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работы'!$B$16:$D$16</c:f>
              <c:strCache>
                <c:ptCount val="3"/>
                <c:pt idx="0">
                  <c:v>Прокопьев Артем</c:v>
                </c:pt>
                <c:pt idx="1">
                  <c:v>0т</c:v>
                </c:pt>
                <c:pt idx="2">
                  <c:v>0т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работы'!$E$16:$H$16</c:f>
              <c:numCache>
                <c:formatCode>0</c:formatCode>
                <c:ptCount val="4"/>
                <c:pt idx="0">
                  <c:v>4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740536"/>
        <c:axId val="203740928"/>
      </c:barChart>
      <c:catAx>
        <c:axId val="203740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40928"/>
        <c:crosses val="autoZero"/>
        <c:auto val="1"/>
        <c:lblAlgn val="ctr"/>
        <c:lblOffset val="100"/>
        <c:noMultiLvlLbl val="0"/>
      </c:catAx>
      <c:valAx>
        <c:axId val="20374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40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Рябова Лилия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работы'!$C$18:$H$18</c:f>
              <c:numCache>
                <c:formatCode>0</c:formatCode>
                <c:ptCount val="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3741712"/>
        <c:axId val="203742104"/>
        <c:axId val="0"/>
      </c:bar3DChart>
      <c:catAx>
        <c:axId val="2037417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42104"/>
        <c:crosses val="autoZero"/>
        <c:auto val="1"/>
        <c:lblAlgn val="ctr"/>
        <c:lblOffset val="100"/>
        <c:noMultiLvlLbl val="0"/>
      </c:catAx>
      <c:valAx>
        <c:axId val="20374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741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Савицкий Константин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работы'!$C$19:$H$19</c:f>
              <c:numCache>
                <c:formatCode>0</c:formatCode>
                <c:ptCount val="6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4252104"/>
        <c:axId val="204252496"/>
        <c:axId val="0"/>
      </c:bar3DChart>
      <c:catAx>
        <c:axId val="204252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4252496"/>
        <c:crosses val="autoZero"/>
        <c:auto val="1"/>
        <c:lblAlgn val="ctr"/>
        <c:lblOffset val="100"/>
        <c:noMultiLvlLbl val="0"/>
      </c:catAx>
      <c:valAx>
        <c:axId val="20425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4252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Халитов Федор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работы'!$C$22:$H$22</c:f>
              <c:numCache>
                <c:formatCode>0</c:formatCode>
                <c:ptCount val="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4253280"/>
        <c:axId val="204253672"/>
        <c:axId val="0"/>
      </c:bar3DChart>
      <c:catAx>
        <c:axId val="2042532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4253672"/>
        <c:crosses val="autoZero"/>
        <c:auto val="1"/>
        <c:lblAlgn val="ctr"/>
        <c:lblOffset val="100"/>
        <c:noMultiLvlLbl val="0"/>
      </c:catAx>
      <c:valAx>
        <c:axId val="20425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425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работы'!$B$21</c:f>
              <c:strCache>
                <c:ptCount val="1"/>
                <c:pt idx="0">
                  <c:v>Шкребтан Ксения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работы'!$C$21:$H$21</c:f>
              <c:numCache>
                <c:formatCode>0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254456"/>
        <c:axId val="204254848"/>
      </c:barChart>
      <c:catAx>
        <c:axId val="20425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4254848"/>
        <c:crosses val="autoZero"/>
        <c:auto val="1"/>
        <c:lblAlgn val="ctr"/>
        <c:lblOffset val="100"/>
        <c:noMultiLvlLbl val="0"/>
      </c:catAx>
      <c:valAx>
        <c:axId val="2042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4254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работы'!$B$22</c:f>
              <c:strCache>
                <c:ptCount val="1"/>
                <c:pt idx="0">
                  <c:v>Яковлев Виталий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работы'!$C$22:$H$22</c:f>
              <c:numCache>
                <c:formatCode>0</c:formatCode>
                <c:ptCount val="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255632"/>
        <c:axId val="204256024"/>
      </c:barChart>
      <c:catAx>
        <c:axId val="20425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4256024"/>
        <c:crosses val="autoZero"/>
        <c:auto val="1"/>
        <c:lblAlgn val="ctr"/>
        <c:lblOffset val="100"/>
        <c:noMultiLvlLbl val="0"/>
      </c:catAx>
      <c:valAx>
        <c:axId val="20425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425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25</xdr:row>
      <xdr:rowOff>172810</xdr:rowOff>
    </xdr:from>
    <xdr:to>
      <xdr:col>9</xdr:col>
      <xdr:colOff>40823</xdr:colOff>
      <xdr:row>48</xdr:row>
      <xdr:rowOff>108857</xdr:rowOff>
    </xdr:to>
    <xdr:graphicFrame macro="">
      <xdr:nvGraphicFramePr>
        <xdr:cNvPr id="31" name="Диаграмма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7" zoomScale="86" zoomScaleNormal="86" workbookViewId="0">
      <selection activeCell="K25" sqref="K25"/>
    </sheetView>
  </sheetViews>
  <sheetFormatPr defaultRowHeight="15" x14ac:dyDescent="0.25"/>
  <cols>
    <col min="1" max="1" width="4.7109375" customWidth="1"/>
    <col min="2" max="2" width="30.7109375" customWidth="1"/>
    <col min="3" max="3" width="10.85546875" customWidth="1"/>
    <col min="4" max="4" width="11.28515625" customWidth="1"/>
    <col min="5" max="5" width="11.140625" customWidth="1"/>
    <col min="6" max="6" width="10.85546875" customWidth="1"/>
    <col min="7" max="7" width="11.7109375" customWidth="1"/>
    <col min="8" max="8" width="10.7109375" customWidth="1"/>
  </cols>
  <sheetData>
    <row r="1" spans="1:13" x14ac:dyDescent="0.25">
      <c r="J1" s="2"/>
    </row>
    <row r="2" spans="1:13" ht="15" customHeight="1" x14ac:dyDescent="0.25">
      <c r="A2" s="29" t="s">
        <v>0</v>
      </c>
      <c r="B2" s="31" t="s">
        <v>18</v>
      </c>
      <c r="C2" s="33" t="s">
        <v>1</v>
      </c>
      <c r="D2" s="34" t="s">
        <v>10</v>
      </c>
      <c r="E2" s="31"/>
      <c r="F2" s="35"/>
      <c r="G2" s="35"/>
      <c r="H2" s="35"/>
      <c r="J2" s="2"/>
    </row>
    <row r="3" spans="1:13" ht="15" customHeight="1" x14ac:dyDescent="0.25">
      <c r="A3" s="29"/>
      <c r="B3" s="31"/>
      <c r="C3" s="33"/>
      <c r="D3" s="31"/>
      <c r="E3" s="31"/>
      <c r="F3" s="35"/>
      <c r="G3" s="35"/>
      <c r="H3" s="35"/>
      <c r="J3" s="2"/>
    </row>
    <row r="4" spans="1:13" ht="15" customHeight="1" x14ac:dyDescent="0.25">
      <c r="A4" s="30"/>
      <c r="B4" s="32"/>
      <c r="C4" s="7" t="s">
        <v>17</v>
      </c>
      <c r="D4" s="7"/>
      <c r="E4" s="7"/>
      <c r="F4" s="8"/>
      <c r="G4" s="8"/>
      <c r="H4" s="8"/>
      <c r="J4" s="2"/>
    </row>
    <row r="5" spans="1:13" ht="15" customHeight="1" x14ac:dyDescent="0.25">
      <c r="A5" s="9"/>
      <c r="B5" s="17" t="s">
        <v>11</v>
      </c>
      <c r="C5" s="7"/>
      <c r="D5" s="7"/>
      <c r="E5" s="7"/>
      <c r="F5" s="8"/>
      <c r="G5" s="8"/>
      <c r="H5" s="8"/>
      <c r="J5" s="2"/>
    </row>
    <row r="6" spans="1:13" ht="33.75" customHeight="1" x14ac:dyDescent="0.25">
      <c r="A6" s="1"/>
      <c r="B6" s="3" t="s">
        <v>2</v>
      </c>
      <c r="C6" s="4" t="s">
        <v>16</v>
      </c>
      <c r="D6" s="4" t="s">
        <v>13</v>
      </c>
      <c r="E6" s="4" t="s">
        <v>7</v>
      </c>
      <c r="F6" s="4" t="s">
        <v>8</v>
      </c>
      <c r="G6" s="4" t="s">
        <v>15</v>
      </c>
      <c r="H6" s="4" t="s">
        <v>9</v>
      </c>
      <c r="I6" s="5" t="s">
        <v>3</v>
      </c>
      <c r="J6" s="2"/>
    </row>
    <row r="7" spans="1:13" ht="27" customHeight="1" thickBot="1" x14ac:dyDescent="0.3">
      <c r="A7" s="1"/>
      <c r="B7" s="3" t="s">
        <v>6</v>
      </c>
      <c r="C7" s="10">
        <v>42277</v>
      </c>
      <c r="D7" s="10">
        <v>42296</v>
      </c>
      <c r="E7" s="10">
        <v>42359</v>
      </c>
      <c r="F7" s="10">
        <v>42449</v>
      </c>
      <c r="G7" s="10">
        <v>42485</v>
      </c>
      <c r="H7" s="10">
        <v>42508</v>
      </c>
      <c r="I7" s="5"/>
      <c r="J7" s="2"/>
    </row>
    <row r="8" spans="1:13" ht="15" customHeight="1" thickBot="1" x14ac:dyDescent="0.3">
      <c r="A8" s="1">
        <v>1</v>
      </c>
      <c r="B8" s="20" t="s">
        <v>12</v>
      </c>
      <c r="C8" s="19">
        <v>3</v>
      </c>
      <c r="D8" s="19">
        <v>5</v>
      </c>
      <c r="E8" s="19">
        <v>4</v>
      </c>
      <c r="F8" s="19">
        <v>3</v>
      </c>
      <c r="G8" s="19">
        <v>4</v>
      </c>
      <c r="H8" s="19">
        <v>4</v>
      </c>
      <c r="I8" s="21">
        <f t="shared" ref="I8:I22" si="0">IF(COUNTBLANK(C8:H8)=10," ",AVERAGE(C8:H8))</f>
        <v>3.8333333333333335</v>
      </c>
      <c r="J8" s="2"/>
    </row>
    <row r="9" spans="1:13" ht="15" customHeight="1" thickBot="1" x14ac:dyDescent="0.3">
      <c r="A9" s="1">
        <v>2</v>
      </c>
      <c r="B9" s="18" t="s">
        <v>20</v>
      </c>
      <c r="C9" s="19">
        <v>2</v>
      </c>
      <c r="D9" s="19">
        <v>4</v>
      </c>
      <c r="E9" s="19">
        <v>3</v>
      </c>
      <c r="F9" s="19">
        <v>3</v>
      </c>
      <c r="G9" s="19">
        <v>4</v>
      </c>
      <c r="H9" s="19">
        <v>3</v>
      </c>
      <c r="I9" s="21">
        <f t="shared" si="0"/>
        <v>3.1666666666666665</v>
      </c>
      <c r="J9" s="2"/>
    </row>
    <row r="10" spans="1:13" ht="15" customHeight="1" thickBot="1" x14ac:dyDescent="0.3">
      <c r="A10" s="1">
        <v>3</v>
      </c>
      <c r="B10" s="22" t="s">
        <v>31</v>
      </c>
      <c r="C10" s="13">
        <v>5</v>
      </c>
      <c r="D10" s="13">
        <v>5</v>
      </c>
      <c r="E10" s="13">
        <v>5</v>
      </c>
      <c r="F10" s="13">
        <v>5</v>
      </c>
      <c r="G10" s="13">
        <v>4</v>
      </c>
      <c r="H10" s="13">
        <v>5</v>
      </c>
      <c r="I10" s="11">
        <f t="shared" si="0"/>
        <v>4.833333333333333</v>
      </c>
      <c r="J10" s="2"/>
    </row>
    <row r="11" spans="1:13" ht="15" customHeight="1" thickBot="1" x14ac:dyDescent="0.3">
      <c r="A11" s="1">
        <v>4</v>
      </c>
      <c r="B11" s="24" t="s">
        <v>21</v>
      </c>
      <c r="C11" s="13" t="s">
        <v>14</v>
      </c>
      <c r="D11" s="13">
        <v>5</v>
      </c>
      <c r="E11" s="13">
        <v>5</v>
      </c>
      <c r="F11" s="13">
        <v>4</v>
      </c>
      <c r="G11" s="13">
        <v>4</v>
      </c>
      <c r="H11" s="13">
        <v>4</v>
      </c>
      <c r="I11" s="11">
        <f t="shared" si="0"/>
        <v>4.4000000000000004</v>
      </c>
      <c r="J11" s="2"/>
    </row>
    <row r="12" spans="1:13" ht="15" customHeight="1" thickBot="1" x14ac:dyDescent="0.3">
      <c r="A12" s="27">
        <v>5</v>
      </c>
      <c r="B12" s="26" t="s">
        <v>19</v>
      </c>
      <c r="C12" s="23">
        <v>5</v>
      </c>
      <c r="D12" s="13">
        <v>5</v>
      </c>
      <c r="E12" s="13">
        <v>5</v>
      </c>
      <c r="F12" s="13" t="s">
        <v>14</v>
      </c>
      <c r="G12" s="13" t="s">
        <v>14</v>
      </c>
      <c r="H12" s="13" t="s">
        <v>14</v>
      </c>
      <c r="I12" s="11">
        <f t="shared" si="0"/>
        <v>5</v>
      </c>
      <c r="J12" s="2"/>
    </row>
    <row r="13" spans="1:13" ht="15" customHeight="1" thickBot="1" x14ac:dyDescent="0.3">
      <c r="A13" s="1">
        <v>6</v>
      </c>
      <c r="B13" s="22" t="s">
        <v>22</v>
      </c>
      <c r="C13" s="13">
        <v>2</v>
      </c>
      <c r="D13" s="13">
        <v>3</v>
      </c>
      <c r="E13" s="13">
        <v>3</v>
      </c>
      <c r="F13" s="13">
        <v>3</v>
      </c>
      <c r="G13" s="13">
        <v>2</v>
      </c>
      <c r="H13" s="13">
        <v>4</v>
      </c>
      <c r="I13" s="11">
        <f t="shared" si="0"/>
        <v>2.8333333333333335</v>
      </c>
      <c r="J13" s="2"/>
    </row>
    <row r="14" spans="1:13" ht="15" customHeight="1" thickBot="1" x14ac:dyDescent="0.3">
      <c r="A14" s="1">
        <v>7</v>
      </c>
      <c r="B14" s="22" t="s">
        <v>23</v>
      </c>
      <c r="C14" s="13">
        <v>3</v>
      </c>
      <c r="D14" s="13">
        <v>3</v>
      </c>
      <c r="E14" s="13">
        <v>3</v>
      </c>
      <c r="F14" s="13">
        <v>4</v>
      </c>
      <c r="G14" s="13">
        <v>4</v>
      </c>
      <c r="H14" s="13">
        <v>4</v>
      </c>
      <c r="I14" s="11">
        <f t="shared" si="0"/>
        <v>3.5</v>
      </c>
      <c r="J14" s="2"/>
    </row>
    <row r="15" spans="1:13" ht="15" customHeight="1" thickBot="1" x14ac:dyDescent="0.3">
      <c r="A15" s="1">
        <v>8</v>
      </c>
      <c r="B15" s="22" t="s">
        <v>24</v>
      </c>
      <c r="C15" s="13">
        <v>2</v>
      </c>
      <c r="D15" s="13">
        <v>4</v>
      </c>
      <c r="E15" s="13">
        <v>3</v>
      </c>
      <c r="F15" s="13" t="s">
        <v>14</v>
      </c>
      <c r="G15" s="13">
        <v>3</v>
      </c>
      <c r="H15" s="13">
        <v>4</v>
      </c>
      <c r="I15" s="11">
        <f t="shared" si="0"/>
        <v>3.2</v>
      </c>
      <c r="J15" s="2"/>
      <c r="M15" s="12"/>
    </row>
    <row r="16" spans="1:13" ht="15" customHeight="1" thickBot="1" x14ac:dyDescent="0.3">
      <c r="A16" s="1">
        <v>9</v>
      </c>
      <c r="B16" s="22" t="s">
        <v>25</v>
      </c>
      <c r="C16" s="13" t="s">
        <v>14</v>
      </c>
      <c r="D16" s="13" t="s">
        <v>14</v>
      </c>
      <c r="E16" s="13">
        <v>4</v>
      </c>
      <c r="F16" s="13" t="s">
        <v>14</v>
      </c>
      <c r="G16" s="13">
        <v>2</v>
      </c>
      <c r="H16" s="13">
        <v>3</v>
      </c>
      <c r="I16" s="11">
        <f t="shared" si="0"/>
        <v>3</v>
      </c>
      <c r="J16" s="2"/>
    </row>
    <row r="17" spans="1:10" ht="15" customHeight="1" thickBot="1" x14ac:dyDescent="0.3">
      <c r="A17" s="1">
        <v>10</v>
      </c>
      <c r="B17" s="22" t="s">
        <v>26</v>
      </c>
      <c r="C17" s="13">
        <v>5</v>
      </c>
      <c r="D17" s="13">
        <v>5</v>
      </c>
      <c r="E17" s="13">
        <v>4</v>
      </c>
      <c r="F17" s="13">
        <v>5</v>
      </c>
      <c r="G17" s="13">
        <v>5</v>
      </c>
      <c r="H17" s="13">
        <v>5</v>
      </c>
      <c r="I17" s="11">
        <f t="shared" si="0"/>
        <v>4.833333333333333</v>
      </c>
      <c r="J17" s="2"/>
    </row>
    <row r="18" spans="1:10" ht="15" customHeight="1" thickBot="1" x14ac:dyDescent="0.3">
      <c r="A18" s="1">
        <v>11</v>
      </c>
      <c r="B18" s="22" t="s">
        <v>27</v>
      </c>
      <c r="C18" s="13">
        <v>5</v>
      </c>
      <c r="D18" s="13">
        <v>5</v>
      </c>
      <c r="E18" s="13">
        <v>5</v>
      </c>
      <c r="F18" s="13">
        <v>3</v>
      </c>
      <c r="G18" s="13">
        <v>5</v>
      </c>
      <c r="H18" s="13">
        <v>5</v>
      </c>
      <c r="I18" s="11">
        <f t="shared" si="0"/>
        <v>4.666666666666667</v>
      </c>
      <c r="J18" s="2"/>
    </row>
    <row r="19" spans="1:10" ht="15" customHeight="1" thickBot="1" x14ac:dyDescent="0.3">
      <c r="A19" s="1">
        <v>12</v>
      </c>
      <c r="B19" s="22" t="s">
        <v>28</v>
      </c>
      <c r="C19" s="13">
        <v>3</v>
      </c>
      <c r="D19" s="13" t="s">
        <v>14</v>
      </c>
      <c r="E19" s="13">
        <v>3</v>
      </c>
      <c r="F19" s="13" t="s">
        <v>14</v>
      </c>
      <c r="G19" s="13">
        <v>4</v>
      </c>
      <c r="H19" s="13">
        <v>4</v>
      </c>
      <c r="I19" s="11">
        <f t="shared" si="0"/>
        <v>3.5</v>
      </c>
      <c r="J19" s="2"/>
    </row>
    <row r="20" spans="1:10" ht="15" customHeight="1" thickBot="1" x14ac:dyDescent="0.3">
      <c r="A20" s="1">
        <v>13</v>
      </c>
      <c r="B20" s="24" t="s">
        <v>29</v>
      </c>
      <c r="C20" s="13">
        <v>3</v>
      </c>
      <c r="D20" s="13" t="s">
        <v>14</v>
      </c>
      <c r="E20" s="13">
        <v>3</v>
      </c>
      <c r="F20" s="13">
        <v>3</v>
      </c>
      <c r="G20" s="13">
        <v>3</v>
      </c>
      <c r="H20" s="13">
        <v>3</v>
      </c>
      <c r="I20" s="11">
        <f t="shared" si="0"/>
        <v>3</v>
      </c>
      <c r="J20" s="2"/>
    </row>
    <row r="21" spans="1:10" ht="15" customHeight="1" thickBot="1" x14ac:dyDescent="0.3">
      <c r="A21" s="28">
        <v>14</v>
      </c>
      <c r="B21" s="26" t="s">
        <v>30</v>
      </c>
      <c r="C21" s="23">
        <v>4</v>
      </c>
      <c r="D21" s="13">
        <v>4</v>
      </c>
      <c r="E21" s="13">
        <v>4</v>
      </c>
      <c r="F21" s="13">
        <v>5</v>
      </c>
      <c r="G21" s="13">
        <v>4</v>
      </c>
      <c r="H21" s="13">
        <v>4</v>
      </c>
      <c r="I21" s="11">
        <f t="shared" si="0"/>
        <v>4.166666666666667</v>
      </c>
      <c r="J21" s="2"/>
    </row>
    <row r="22" spans="1:10" ht="15" customHeight="1" thickBot="1" x14ac:dyDescent="0.3">
      <c r="A22" s="27">
        <v>15</v>
      </c>
      <c r="B22" s="26" t="s">
        <v>32</v>
      </c>
      <c r="C22" s="23">
        <v>2</v>
      </c>
      <c r="D22" s="13">
        <v>3</v>
      </c>
      <c r="E22" s="13">
        <v>3</v>
      </c>
      <c r="F22" s="13">
        <v>3</v>
      </c>
      <c r="G22" s="13">
        <v>2</v>
      </c>
      <c r="H22" s="13">
        <v>3</v>
      </c>
      <c r="I22" s="11">
        <f t="shared" si="0"/>
        <v>2.6666666666666665</v>
      </c>
      <c r="J22" s="2"/>
    </row>
    <row r="23" spans="1:10" x14ac:dyDescent="0.25">
      <c r="A23" s="1"/>
      <c r="B23" s="25" t="s">
        <v>3</v>
      </c>
      <c r="C23" s="15">
        <f t="shared" ref="C23:I23" si="1">IF(COUNTBLANK(C8:C22)=30," ",AVERAGE(C8:C22))</f>
        <v>3.3846153846153846</v>
      </c>
      <c r="D23" s="15">
        <f t="shared" si="1"/>
        <v>4.25</v>
      </c>
      <c r="E23" s="15">
        <f t="shared" si="1"/>
        <v>3.8</v>
      </c>
      <c r="F23" s="15">
        <f t="shared" si="1"/>
        <v>3.7272727272727271</v>
      </c>
      <c r="G23" s="15">
        <f t="shared" si="1"/>
        <v>3.5714285714285716</v>
      </c>
      <c r="H23" s="15">
        <f t="shared" si="1"/>
        <v>3.9285714285714284</v>
      </c>
      <c r="I23" s="15">
        <f t="shared" si="1"/>
        <v>3.773333333333333</v>
      </c>
      <c r="J23" s="2"/>
    </row>
    <row r="24" spans="1:10" x14ac:dyDescent="0.25">
      <c r="A24" s="1"/>
      <c r="B24" s="14" t="s">
        <v>4</v>
      </c>
      <c r="C24" s="16">
        <f t="shared" ref="C24:I24" si="2">IF(COUNTBLANK(C8:C22)=30," ",(COUNTIF(C8:C22,5)+COUNTIF(C8:C22,4))/(30-COUNTBLANK(C8:C22)-COUNTIF(C8:C22,"н")-COUNTIF(C8:C22,"Н")))</f>
        <v>0.16666666666666666</v>
      </c>
      <c r="D24" s="16">
        <f t="shared" si="2"/>
        <v>0.3</v>
      </c>
      <c r="E24" s="16">
        <f t="shared" si="2"/>
        <v>0.26666666666666666</v>
      </c>
      <c r="F24" s="16">
        <f t="shared" si="2"/>
        <v>0.16666666666666666</v>
      </c>
      <c r="G24" s="16">
        <f t="shared" si="2"/>
        <v>0.3</v>
      </c>
      <c r="H24" s="16">
        <f t="shared" si="2"/>
        <v>0.33333333333333331</v>
      </c>
      <c r="I24" s="6"/>
      <c r="J24" s="2"/>
    </row>
    <row r="25" spans="1:10" x14ac:dyDescent="0.25">
      <c r="A25" s="1"/>
      <c r="B25" s="14" t="s">
        <v>5</v>
      </c>
      <c r="C25" s="16">
        <f t="shared" ref="C25:I25" si="3">IF(COUNTBLANK(C8:C22)=30," ",(COUNTIF(C8:C22,5)+COUNTIF(C8:C22,4)+COUNTIF(C8:C22,3))/(30-COUNTBLANK(C8:C22)-COUNTIF(C8:C22,"н")-COUNTIF(C8:C22,"Н")))</f>
        <v>0.3</v>
      </c>
      <c r="D25" s="16">
        <f t="shared" si="3"/>
        <v>0.4</v>
      </c>
      <c r="E25" s="16">
        <f t="shared" si="3"/>
        <v>0.5</v>
      </c>
      <c r="F25" s="16">
        <f t="shared" si="3"/>
        <v>0.36666666666666664</v>
      </c>
      <c r="G25" s="16">
        <f t="shared" si="3"/>
        <v>0.36666666666666664</v>
      </c>
      <c r="H25" s="16">
        <f t="shared" si="3"/>
        <v>0.46666666666666667</v>
      </c>
      <c r="I25" s="6"/>
      <c r="J25" s="2"/>
    </row>
    <row r="26" spans="1:10" x14ac:dyDescent="0.25">
      <c r="J26" s="2"/>
    </row>
    <row r="27" spans="1:1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</sheetData>
  <protectedRanges>
    <protectedRange sqref="B2 D2 C4:D5" name="Диапазон1_1"/>
  </protectedRanges>
  <mergeCells count="4">
    <mergeCell ref="A2:A4"/>
    <mergeCell ref="B2:B4"/>
    <mergeCell ref="C2:C3"/>
    <mergeCell ref="D2:H3"/>
  </mergeCells>
  <hyperlinks>
    <hyperlink ref="C8:I8" location="'1'!A1" display="Аранзин"/>
  </hyperlink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4" sqref="K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0" sqref="L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3" sqref="M1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контрольные работы</vt:lpstr>
      <vt:lpstr>Герасимова</vt:lpstr>
      <vt:lpstr>Глебова</vt:lpstr>
      <vt:lpstr>Горшенин</vt:lpstr>
      <vt:lpstr>Иванова</vt:lpstr>
      <vt:lpstr>Мухтарова</vt:lpstr>
      <vt:lpstr>Николаев</vt:lpstr>
      <vt:lpstr>Одинаев</vt:lpstr>
      <vt:lpstr>Панина</vt:lpstr>
      <vt:lpstr>Прокопьев</vt:lpstr>
      <vt:lpstr>Рябова</vt:lpstr>
      <vt:lpstr>Савицкий</vt:lpstr>
      <vt:lpstr>Халитов</vt:lpstr>
      <vt:lpstr>Шкребтан</vt:lpstr>
      <vt:lpstr>Яковлев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2018-11-24T13:12:15Z</dcterms:modified>
</cp:coreProperties>
</file>